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 l="1"/>
  <c r="F4" i="1"/>
  <c r="F9" i="1" s="1"/>
  <c r="E13" i="1" l="1"/>
</calcChain>
</file>

<file path=xl/sharedStrings.xml><?xml version="1.0" encoding="utf-8"?>
<sst xmlns="http://schemas.openxmlformats.org/spreadsheetml/2006/main" count="19" uniqueCount="17">
  <si>
    <t>Celle da compilare</t>
  </si>
  <si>
    <t>Descrizione</t>
  </si>
  <si>
    <t>Prezzo Totale Offerto al netto dell'IVA €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</si>
  <si>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</si>
  <si>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</si>
  <si>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</si>
  <si>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</si>
  <si>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</si>
  <si>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Rif. Capitolato Tecnico</t>
  </si>
  <si>
    <t>par. 3.1</t>
  </si>
  <si>
    <t xml:space="preserve">Servizio di manutenzione annuo  </t>
  </si>
  <si>
    <t>par. 3.2</t>
  </si>
  <si>
    <t>par. 3.3</t>
  </si>
  <si>
    <t>Licenza NICE advanced Collaudo</t>
  </si>
  <si>
    <t>Licenza NICE advanced Esercizio</t>
  </si>
  <si>
    <t>Licenza Desktop Automation</t>
  </si>
  <si>
    <t>Giornate di supporto professionale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</si>
</sst>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6">
    <xf numFmtId="0" fontId="0" fillId="0" borderId="0" xfId="0"/>
    <xf numFmtId="164" fontId="5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8" fillId="0" borderId="0" xfId="0" applyFont="1" applyProtection="1"/>
    <xf numFmtId="0" fontId="6" fillId="0" borderId="0" xfId="0" applyFont="1" applyFill="1" applyBorder="1" applyProtection="1"/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9" fillId="0" borderId="6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/>
    </xf>
    <xf numFmtId="0" fontId="11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  <xf numFmtId="164" fontId="13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Protection="1"/>
    <xf numFmtId="164" fontId="9" fillId="4" borderId="5" xfId="0" applyNumberFormat="1" applyFont="1" applyFill="1" applyBorder="1" applyAlignment="1" applyProtection="1">
      <alignment horizontal="center" vertical="center" wrapText="1"/>
    </xf>
    <xf numFmtId="164" fontId="0" fillId="0" borderId="15" xfId="0" applyNumberFormat="1" applyFont="1" applyBorder="1" applyAlignment="1" applyProtection="1">
      <alignment horizontal="center" vertical="center" wrapText="1"/>
    </xf>
    <xf numFmtId="164" fontId="0" fillId="0" borderId="16" xfId="0" applyNumberFormat="1" applyFont="1" applyBorder="1" applyAlignment="1" applyProtection="1">
      <alignment horizontal="center" vertical="center" wrapText="1"/>
    </xf>
    <xf numFmtId="164" fontId="0" fillId="0" borderId="17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 wrapText="1"/>
    </xf>
    <xf numFmtId="0" fontId="7" fillId="0" borderId="3" xfId="0" applyFont="1" applyBorder="1" applyAlignment="1" applyProtection="1">
      <alignment horizontal="center" vertical="center"/>
    </xf>
    <xf numFmtId="0" fontId="15" fillId="0" borderId="0" xfId="0" applyFont="1" applyProtection="1"/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4" fontId="0" fillId="0" borderId="24" xfId="0" applyNumberFormat="1" applyFont="1" applyBorder="1" applyAlignment="1" applyProtection="1">
      <alignment horizontal="center" vertical="center" wrapText="1"/>
    </xf>
    <xf numFmtId="0" fontId="0" fillId="0" borderId="24" xfId="0" applyFont="1" applyBorder="1" applyAlignment="1" applyProtection="1">
      <alignment horizontal="center" vertical="center" wrapText="1"/>
    </xf>
    <xf numFmtId="164" fontId="0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0" fillId="3" borderId="23" xfId="0" applyNumberFormat="1" applyFont="1" applyFill="1" applyBorder="1" applyAlignment="1" applyProtection="1">
      <alignment horizontal="center" vertical="center" wrapText="1"/>
      <protection locked="0"/>
    </xf>
    <xf numFmtId="164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164" fontId="0" fillId="3" borderId="19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1" xfId="0" applyNumberFormat="1" applyFont="1" applyBorder="1" applyAlignment="1" applyProtection="1">
      <alignment horizontal="center" vertical="center" wrapText="1"/>
    </xf>
    <xf numFmtId="164" fontId="0" fillId="0" borderId="23" xfId="0" applyNumberFormat="1" applyFont="1" applyBorder="1" applyAlignment="1" applyProtection="1">
      <alignment horizontal="center" vertical="center" wrapText="1"/>
    </xf>
    <xf numFmtId="164" fontId="0" fillId="0" borderId="21" xfId="0" applyNumberFormat="1" applyFont="1" applyBorder="1" applyAlignment="1" applyProtection="1">
      <alignment horizontal="center" vertical="center" wrapText="1"/>
    </xf>
    <xf numFmtId="164" fontId="12" fillId="0" borderId="2" xfId="1" applyNumberFormat="1" applyFont="1" applyFill="1" applyBorder="1" applyAlignment="1" applyProtection="1">
      <alignment horizontal="center" vertical="center"/>
    </xf>
    <xf numFmtId="164" fontId="12" fillId="0" borderId="4" xfId="1" applyNumberFormat="1" applyFont="1" applyFill="1" applyBorder="1" applyAlignment="1" applyProtection="1">
      <alignment horizontal="center" vertical="center"/>
    </xf>
    <xf numFmtId="164" fontId="14" fillId="5" borderId="2" xfId="4" applyNumberFormat="1" applyFont="1" applyFill="1" applyBorder="1" applyAlignment="1" applyProtection="1">
      <alignment horizontal="center" vertical="center" wrapText="1"/>
    </xf>
    <xf numFmtId="164" fontId="14" fillId="5" borderId="4" xfId="4" applyNumberFormat="1" applyFont="1" applyFill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showGridLines="0" tabSelected="1" topLeftCell="A4" zoomScale="90" zoomScaleNormal="90" workbookViewId="0">
      <selection activeCell="I6" sqref="I6"/>
    </sheetView>
  </sheetViews>
  <sheetFormatPr defaultColWidth="8.81640625" defaultRowHeight="14.5" x14ac:dyDescent="0.35"/>
  <cols>
    <col min="1" max="1" width="2.26953125" style="2" customWidth="1"/>
    <col min="2" max="2" width="14" style="6" customWidth="1"/>
    <col min="3" max="3" width="41.7265625" style="11" customWidth="1"/>
    <col min="4" max="4" width="10.453125" style="6" customWidth="1"/>
    <col min="5" max="5" width="23.453125" style="6" customWidth="1"/>
    <col min="6" max="6" width="24.7265625" style="2" customWidth="1"/>
    <col min="7" max="16384" width="8.81640625" style="2"/>
  </cols>
  <sheetData>
    <row r="1" spans="2:9" ht="18" customHeight="1" thickBot="1" x14ac:dyDescent="0.4">
      <c r="G1" s="3"/>
    </row>
    <row r="2" spans="2:9" ht="16" thickBot="1" x14ac:dyDescent="0.4">
      <c r="B2" s="32"/>
      <c r="C2" s="33"/>
      <c r="D2" s="32"/>
      <c r="E2" s="34" t="s">
        <v>0</v>
      </c>
      <c r="F2" s="35"/>
      <c r="G2" s="3"/>
    </row>
    <row r="3" spans="2:9" ht="64.5" customHeight="1" thickBot="1" x14ac:dyDescent="0.4">
      <c r="B3" s="36" t="s">
        <v>8</v>
      </c>
      <c r="C3" s="37" t="s">
        <v>1</v>
      </c>
      <c r="D3" s="38" t="s">
        <v>4</v>
      </c>
      <c r="E3" s="39" t="s">
        <v>5</v>
      </c>
      <c r="F3" s="36" t="s">
        <v>6</v>
      </c>
    </row>
    <row r="4" spans="2:9" ht="59.25" customHeight="1" x14ac:dyDescent="0.35">
      <c r="B4" s="40" t="s">
        <v>9</v>
      </c>
      <c r="C4" s="48" t="s">
        <v>13</v>
      </c>
      <c r="D4" s="16">
        <v>1</v>
      </c>
      <c r="E4" s="44"/>
      <c r="F4" s="29" t="str">
        <f>IF(E4="","Importo unitario non valorizzato",D4*E4)</f>
        <v>Importo unitario non valorizzato</v>
      </c>
    </row>
    <row r="5" spans="2:9" ht="59.25" customHeight="1" x14ac:dyDescent="0.35">
      <c r="B5" s="15" t="s">
        <v>9</v>
      </c>
      <c r="C5" s="49" t="s">
        <v>14</v>
      </c>
      <c r="D5" s="43">
        <v>2</v>
      </c>
      <c r="E5" s="45"/>
      <c r="F5" s="42" t="str">
        <f t="shared" ref="F5:F7" si="0">IF(E5="","Importo unitario non valorizzato",D5*E5)</f>
        <v>Importo unitario non valorizzato</v>
      </c>
    </row>
    <row r="6" spans="2:9" ht="59.25" customHeight="1" x14ac:dyDescent="0.35">
      <c r="B6" s="15" t="s">
        <v>9</v>
      </c>
      <c r="C6" s="50" t="s">
        <v>15</v>
      </c>
      <c r="D6" s="41">
        <v>15</v>
      </c>
      <c r="E6" s="45"/>
      <c r="F6" s="42" t="str">
        <f t="shared" si="0"/>
        <v>Importo unitario non valorizzato</v>
      </c>
    </row>
    <row r="7" spans="2:9" ht="61.5" customHeight="1" x14ac:dyDescent="0.35">
      <c r="B7" s="15" t="s">
        <v>11</v>
      </c>
      <c r="C7" s="17" t="s">
        <v>10</v>
      </c>
      <c r="D7" s="18">
        <v>3</v>
      </c>
      <c r="E7" s="46"/>
      <c r="F7" s="30" t="str">
        <f t="shared" si="0"/>
        <v>Importo unitario non valorizzato</v>
      </c>
    </row>
    <row r="8" spans="2:9" ht="61.5" customHeight="1" thickBot="1" x14ac:dyDescent="0.4">
      <c r="B8" s="19" t="s">
        <v>12</v>
      </c>
      <c r="C8" s="20" t="s">
        <v>16</v>
      </c>
      <c r="D8" s="21">
        <v>12</v>
      </c>
      <c r="E8" s="47"/>
      <c r="F8" s="31" t="str">
        <f t="shared" ref="F8" si="1">IF(E8="","Importo unitario non valorizzato",D8*E8)</f>
        <v>Importo unitario non valorizzato</v>
      </c>
    </row>
    <row r="9" spans="2:9" ht="74.25" customHeight="1" thickBot="1" x14ac:dyDescent="0.4">
      <c r="B9" s="7"/>
      <c r="C9" s="55" t="s">
        <v>2</v>
      </c>
      <c r="D9" s="55"/>
      <c r="E9" s="9"/>
      <c r="F9" s="28" t="str">
        <f>IF(COUNTBLANK(E4:E8)=0,IF((SUM(F4:F8))&lt;=E11,(SUM(F4:F8)),"ERRORE l'importo offerto supera la base d'asta"),"ERRORE inserire tutti gli importi unitari")</f>
        <v>ERRORE inserire tutti gli importi unitari</v>
      </c>
    </row>
    <row r="10" spans="2:9" ht="12.75" customHeight="1" thickBot="1" x14ac:dyDescent="0.4">
      <c r="B10" s="13"/>
      <c r="C10" s="14"/>
      <c r="D10" s="13"/>
      <c r="E10" s="10"/>
      <c r="F10" s="22"/>
      <c r="G10" s="4"/>
      <c r="H10" s="4"/>
      <c r="I10" s="4"/>
    </row>
    <row r="11" spans="2:9" s="4" customFormat="1" ht="41.25" customHeight="1" thickBot="1" x14ac:dyDescent="0.4">
      <c r="B11" s="23"/>
      <c r="C11" s="24" t="s">
        <v>7</v>
      </c>
      <c r="D11" s="23"/>
      <c r="E11" s="51">
        <v>128000</v>
      </c>
      <c r="F11" s="52"/>
    </row>
    <row r="12" spans="2:9" s="4" customFormat="1" ht="15" customHeight="1" thickBot="1" x14ac:dyDescent="0.4">
      <c r="B12" s="23"/>
      <c r="C12" s="25"/>
      <c r="D12" s="23"/>
      <c r="E12" s="26"/>
      <c r="F12" s="27"/>
    </row>
    <row r="13" spans="2:9" s="4" customFormat="1" ht="66" customHeight="1" thickBot="1" x14ac:dyDescent="0.4">
      <c r="B13" s="23"/>
      <c r="C13" s="24" t="s">
        <v>3</v>
      </c>
      <c r="D13" s="23"/>
      <c r="E13" s="53" t="str">
        <f>IF(COUNTBLANK(E4:E8)&gt;0,"",IF(F9&gt;E11,"ATTENZIONE: L'offerta complessiva è superiore alla Base d'asta","OK"))</f>
        <v/>
      </c>
      <c r="F13" s="54"/>
      <c r="G13" s="2"/>
      <c r="H13" s="2"/>
      <c r="I13" s="2"/>
    </row>
    <row r="14" spans="2:9" s="4" customFormat="1" ht="15" customHeight="1" x14ac:dyDescent="0.35">
      <c r="B14" s="8"/>
      <c r="C14" s="12"/>
      <c r="D14" s="8"/>
      <c r="E14" s="1"/>
      <c r="G14" s="5"/>
      <c r="H14" s="5"/>
      <c r="I14" s="5"/>
    </row>
  </sheetData>
  <sheetProtection algorithmName="SHA-512" hashValue="Ozf2jZu4bV4+G0uuiy/wJY5rDqjSmtZZzhvnvRdd06ay7zkB2BKZjISdCL4x1PP8nOBV1Uh4sGB8ZE/ec1nw5A==" saltValue="rgic8weccw1mmZTgE42EeQ==" spinCount="100000" sheet="1" objects="1" scenarios="1"/>
  <mergeCells count="3">
    <mergeCell ref="E11:F11"/>
    <mergeCell ref="E13:F13"/>
    <mergeCell ref="C9:D9"/>
  </mergeCells>
  <conditionalFormatting sqref="F9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4:E8">
      <formula1>AND((LEN(E4)-LEN(INT(E4)))&lt;=3,E4&lt;&gt;0)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2020-04-02T15:59:10Z</dcterms:modified>
</cp:coreProperties>
</file>